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86\Приложения к Приложению 1\"/>
    </mc:Choice>
  </mc:AlternateContent>
  <xr:revisionPtr revIDLastSave="0" documentId="13_ncr:1_{28409003-A3FB-4CB0-B97C-C9CCB5DE99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мета 12 гр. ТЕР МО" sheetId="5" r:id="rId1"/>
  </sheets>
  <definedNames>
    <definedName name="_xlnm.Print_Titles" localSheetId="0">'Смета 12 гр. ТЕР МО'!$15:$15</definedName>
    <definedName name="_xlnm.Print_Area" localSheetId="0">'Смета 12 гр. ТЕР МО'!$A$1:$E$25</definedName>
  </definedNames>
  <calcPr calcId="191029"/>
</workbook>
</file>

<file path=xl/calcChain.xml><?xml version="1.0" encoding="utf-8"?>
<calcChain xmlns="http://schemas.openxmlformats.org/spreadsheetml/2006/main">
  <c r="S20" i="5" l="1"/>
  <c r="R20" i="5"/>
  <c r="Q20" i="5"/>
  <c r="P20" i="5"/>
  <c r="L18" i="5" l="1"/>
  <c r="L17" i="5"/>
  <c r="L16" i="5"/>
  <c r="M17" i="5"/>
  <c r="M19" i="5"/>
  <c r="O19" i="5"/>
  <c r="M20" i="5"/>
  <c r="O20" i="5"/>
  <c r="O18" i="5"/>
  <c r="L20" i="5"/>
  <c r="N20" i="5"/>
  <c r="L19" i="5"/>
  <c r="N19" i="5"/>
  <c r="N16" i="5"/>
  <c r="N17" i="5"/>
  <c r="N18" i="5"/>
  <c r="O17" i="5" l="1"/>
  <c r="M18" i="5"/>
  <c r="O16" i="5" l="1"/>
  <c r="M16" i="5"/>
</calcChain>
</file>

<file path=xl/sharedStrings.xml><?xml version="1.0" encoding="utf-8"?>
<sst xmlns="http://schemas.openxmlformats.org/spreadsheetml/2006/main" count="17" uniqueCount="17">
  <si>
    <t>№ п/п</t>
  </si>
  <si>
    <t>Наименование работ и затрат</t>
  </si>
  <si>
    <t>Ед. изм.</t>
  </si>
  <si>
    <t>примечание</t>
  </si>
  <si>
    <t>________________________________</t>
  </si>
  <si>
    <t>(подпись, Ф.И.О. руководителя управляющей организации, печать)</t>
  </si>
  <si>
    <t xml:space="preserve">( подпись, Ф,И.О. председателя (членов) совета многоквартирного дома или уполномоченного лица) </t>
  </si>
  <si>
    <t>объем</t>
  </si>
  <si>
    <t>ДЕФЕКТНАЯ ВЕДОМОСТЬ</t>
  </si>
  <si>
    <t>на ремонт подъезда № _____ многоквартирного дома, расположенного по адресу</t>
  </si>
  <si>
    <t>___________________________________________________________</t>
  </si>
  <si>
    <t>СОГЛАСОВАНО:</t>
  </si>
  <si>
    <t>___________________________</t>
  </si>
  <si>
    <t>УТВЕРЖДАЮ:</t>
  </si>
  <si>
    <t>к Порядку предоставления субсидии 
из бюджета городского округа Кашира Московской области юридическим лицам, индивидуальным предпринимателям  осуществляющим управление многоквартирными домами, на возмещение части затрат, связанных с выполненным ремонтом подъездов в многоквартирных домах на территории городского округа Кашира Московской области</t>
  </si>
  <si>
    <t>Согласовано: Администрация г.о. Кашира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</si>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</sst>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;[Red]\-\ #,##0.00####"/>
  </numFmts>
  <fonts count="6" x14ac:knownFonts="1">
    <font>
      <sz val="10"/>
      <name val="Arial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6"/>
  <sheetViews>
    <sheetView tabSelected="1" view="pageBreakPreview" zoomScale="110" zoomScaleNormal="100" zoomScaleSheetLayoutView="110" workbookViewId="0">
      <selection activeCell="D1" sqref="D1:E1"/>
    </sheetView>
  </sheetViews>
  <sheetFormatPr defaultRowHeight="13.2" x14ac:dyDescent="0.25"/>
  <cols>
    <col min="1" max="1" width="5.6640625" customWidth="1"/>
    <col min="2" max="2" width="37.44140625" customWidth="1"/>
    <col min="3" max="4" width="10.6640625" customWidth="1"/>
    <col min="5" max="5" width="29.5546875" customWidth="1"/>
    <col min="8" max="22" width="0" hidden="1" customWidth="1"/>
    <col min="23" max="23" width="147.6640625" hidden="1" customWidth="1"/>
    <col min="24" max="24" width="160.6640625" hidden="1" customWidth="1"/>
    <col min="25" max="25" width="91.6640625" hidden="1" customWidth="1"/>
    <col min="26" max="26" width="0" hidden="1" customWidth="1"/>
    <col min="27" max="27" width="116.6640625" hidden="1" customWidth="1"/>
    <col min="28" max="29" width="0" hidden="1" customWidth="1"/>
  </cols>
  <sheetData>
    <row r="1" spans="1:15" ht="18.75" customHeight="1" x14ac:dyDescent="0.3">
      <c r="A1" s="1"/>
      <c r="B1" s="1"/>
      <c r="C1" s="1"/>
      <c r="D1" s="18" t="s">
        <v>16</v>
      </c>
      <c r="E1" s="18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79.25" customHeight="1" x14ac:dyDescent="0.3">
      <c r="A2" s="1"/>
      <c r="B2" s="1"/>
      <c r="C2" s="1"/>
      <c r="D2" s="18" t="s">
        <v>14</v>
      </c>
      <c r="E2" s="18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6" x14ac:dyDescent="0.3">
      <c r="A3" s="1"/>
      <c r="B3" s="1"/>
      <c r="C3" s="1"/>
      <c r="D3" s="1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customHeight="1" x14ac:dyDescent="0.3">
      <c r="A4" s="1"/>
      <c r="B4" s="5"/>
      <c r="C4" s="5"/>
      <c r="D4" s="5"/>
      <c r="E4" s="5"/>
      <c r="F4" s="5"/>
      <c r="G4" s="5"/>
      <c r="H4" s="1"/>
      <c r="I4" s="1"/>
      <c r="J4" s="1"/>
      <c r="K4" s="1"/>
      <c r="L4" s="1"/>
      <c r="M4" s="1"/>
      <c r="N4" s="1"/>
      <c r="O4" s="1"/>
    </row>
    <row r="5" spans="1:15" ht="15" customHeight="1" x14ac:dyDescent="0.3">
      <c r="A5" s="1"/>
      <c r="B5" s="2" t="s">
        <v>11</v>
      </c>
      <c r="C5" s="1"/>
      <c r="D5" s="21" t="s">
        <v>13</v>
      </c>
      <c r="E5" s="2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6" x14ac:dyDescent="0.3">
      <c r="A6" s="1"/>
      <c r="B6" s="1" t="s">
        <v>12</v>
      </c>
      <c r="C6" s="1"/>
      <c r="D6" s="1" t="s">
        <v>4</v>
      </c>
      <c r="E6" s="1"/>
      <c r="F6" s="1"/>
      <c r="G6" s="1"/>
      <c r="H6" s="1"/>
      <c r="I6" s="1"/>
      <c r="J6" s="6"/>
      <c r="K6" s="6"/>
      <c r="L6" s="6"/>
      <c r="M6" s="1"/>
      <c r="N6" s="1"/>
      <c r="O6" s="1"/>
    </row>
    <row r="7" spans="1:15" ht="48" customHeight="1" x14ac:dyDescent="0.3">
      <c r="A7" s="1"/>
      <c r="B7" s="7" t="s">
        <v>5</v>
      </c>
      <c r="C7" s="1"/>
      <c r="D7" s="22" t="s">
        <v>6</v>
      </c>
      <c r="E7" s="22"/>
      <c r="F7" s="1"/>
      <c r="G7" s="1"/>
      <c r="H7" s="1"/>
      <c r="I7" s="1"/>
      <c r="J7" s="6"/>
      <c r="K7" s="6"/>
      <c r="L7" s="6"/>
      <c r="M7" s="1"/>
      <c r="N7" s="1"/>
      <c r="O7" s="1"/>
    </row>
    <row r="8" spans="1:15" ht="15" customHeight="1" x14ac:dyDescent="0.3">
      <c r="A8" s="1"/>
      <c r="B8" s="1"/>
      <c r="C8" s="1"/>
      <c r="D8" s="1"/>
      <c r="E8" s="5"/>
      <c r="F8" s="5"/>
      <c r="G8" s="5"/>
      <c r="H8" s="5"/>
      <c r="I8" s="5"/>
      <c r="J8" s="5"/>
      <c r="K8" s="5"/>
      <c r="L8" s="5"/>
      <c r="M8" s="1"/>
      <c r="N8" s="1"/>
      <c r="O8" s="1"/>
    </row>
    <row r="9" spans="1:15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6" x14ac:dyDescent="0.3">
      <c r="A10" s="20" t="s">
        <v>8</v>
      </c>
      <c r="B10" s="20"/>
      <c r="C10" s="20"/>
      <c r="D10" s="20"/>
      <c r="E10" s="20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6" x14ac:dyDescent="0.3">
      <c r="A11" s="21" t="s">
        <v>9</v>
      </c>
      <c r="B11" s="21"/>
      <c r="C11" s="21"/>
      <c r="D11" s="21"/>
      <c r="E11" s="2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customHeight="1" x14ac:dyDescent="0.3">
      <c r="A12" s="19" t="s">
        <v>10</v>
      </c>
      <c r="B12" s="19"/>
      <c r="C12" s="19"/>
      <c r="D12" s="19"/>
      <c r="E12" s="19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31.2" x14ac:dyDescent="0.3">
      <c r="A14" s="8" t="s">
        <v>0</v>
      </c>
      <c r="B14" s="8" t="s">
        <v>1</v>
      </c>
      <c r="C14" s="8" t="s">
        <v>2</v>
      </c>
      <c r="D14" s="8" t="s">
        <v>7</v>
      </c>
      <c r="E14" s="8" t="s">
        <v>3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6" x14ac:dyDescent="0.3">
      <c r="A15" s="9">
        <v>1</v>
      </c>
      <c r="B15" s="9">
        <v>3</v>
      </c>
      <c r="C15" s="9">
        <v>4</v>
      </c>
      <c r="D15" s="9">
        <v>5</v>
      </c>
      <c r="E15" s="9">
        <v>6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6" x14ac:dyDescent="0.3">
      <c r="A16" s="10"/>
      <c r="B16" s="11"/>
      <c r="C16" s="12"/>
      <c r="D16" s="13"/>
      <c r="E16" s="14"/>
      <c r="F16" s="1"/>
      <c r="G16" s="1"/>
      <c r="H16" s="1"/>
      <c r="I16" s="1"/>
      <c r="J16" s="1"/>
      <c r="K16" s="1"/>
      <c r="L16" s="1" t="e">
        <f>ROUND((#REF!/100)*((ROUND(#REF!*#REF!, 2)+ROUND(#REF!*#REF!, 2))), 2)</f>
        <v>#REF!</v>
      </c>
      <c r="M16" s="1" t="e">
        <f>#REF!</f>
        <v>#REF!</v>
      </c>
      <c r="N16" s="1" t="e">
        <f>ROUND((#REF!/100)*((ROUND(#REF!*#REF!, 2)+ROUND(#REF!*#REF!, 2))), 2)</f>
        <v>#REF!</v>
      </c>
      <c r="O16" s="1" t="e">
        <f>#REF!</f>
        <v>#REF!</v>
      </c>
    </row>
    <row r="17" spans="1:19" ht="15.6" x14ac:dyDescent="0.3">
      <c r="A17" s="10"/>
      <c r="B17" s="11"/>
      <c r="C17" s="12"/>
      <c r="D17" s="13"/>
      <c r="E17" s="14"/>
      <c r="F17" s="1"/>
      <c r="G17" s="1"/>
      <c r="H17" s="1"/>
      <c r="I17" s="1"/>
      <c r="J17" s="1"/>
      <c r="K17" s="1"/>
      <c r="L17" s="1" t="e">
        <f>ROUND((#REF!/100)*((ROUND(#REF!*#REF!, 2)+ROUND(#REF!*#REF!, 2))), 2)</f>
        <v>#REF!</v>
      </c>
      <c r="M17" s="1" t="e">
        <f>#REF!</f>
        <v>#REF!</v>
      </c>
      <c r="N17" s="1" t="e">
        <f>ROUND((#REF!/100)*((ROUND(#REF!*#REF!, 2)+ROUND(#REF!*#REF!, 2))), 2)</f>
        <v>#REF!</v>
      </c>
      <c r="O17" s="1" t="e">
        <f>#REF!</f>
        <v>#REF!</v>
      </c>
    </row>
    <row r="18" spans="1:19" ht="15.6" x14ac:dyDescent="0.3">
      <c r="A18" s="10"/>
      <c r="B18" s="11"/>
      <c r="C18" s="12"/>
      <c r="D18" s="15"/>
      <c r="E18" s="16"/>
      <c r="F18" s="1"/>
      <c r="G18" s="1"/>
      <c r="H18" s="1"/>
      <c r="I18" s="1"/>
      <c r="J18" s="1"/>
      <c r="K18" s="1"/>
      <c r="L18" s="1" t="e">
        <f>ROUND((#REF!/100)*((ROUND(#REF!*#REF!, 2)+ROUND(#REF!*#REF!, 2))), 2)</f>
        <v>#REF!</v>
      </c>
      <c r="M18" s="1" t="e">
        <f>#REF!</f>
        <v>#REF!</v>
      </c>
      <c r="N18" s="1" t="e">
        <f>ROUND((#REF!/100)*((ROUND(#REF!*#REF!, 2)+ROUND(#REF!*#REF!, 2))), 2)</f>
        <v>#REF!</v>
      </c>
      <c r="O18" s="1" t="e">
        <f>#REF!</f>
        <v>#REF!</v>
      </c>
    </row>
    <row r="19" spans="1:19" ht="15.6" x14ac:dyDescent="0.3">
      <c r="A19" s="10"/>
      <c r="B19" s="11"/>
      <c r="C19" s="12"/>
      <c r="D19" s="15"/>
      <c r="E19" s="16"/>
      <c r="F19" s="1"/>
      <c r="G19" s="1"/>
      <c r="H19" s="1"/>
      <c r="I19" s="1"/>
      <c r="J19" s="1"/>
      <c r="K19" s="1"/>
      <c r="L19" s="1" t="e">
        <f>ROUND((#REF!/100)*((ROUND(#REF!*#REF!, 2)+ROUND(#REF!*#REF!, 2))), 2)</f>
        <v>#REF!</v>
      </c>
      <c r="M19" s="1" t="e">
        <f>#REF!</f>
        <v>#REF!</v>
      </c>
      <c r="N19" s="1" t="e">
        <f>ROUND((#REF!/100)*((ROUND(#REF!*#REF!, 2)+ROUND(#REF!*#REF!, 2))), 2)</f>
        <v>#REF!</v>
      </c>
      <c r="O19" s="1" t="e">
        <f>#REF!</f>
        <v>#REF!</v>
      </c>
    </row>
    <row r="20" spans="1:19" ht="15.6" x14ac:dyDescent="0.3">
      <c r="A20" s="10"/>
      <c r="B20" s="11"/>
      <c r="C20" s="12"/>
      <c r="D20" s="15"/>
      <c r="E20" s="17"/>
      <c r="F20" s="1"/>
      <c r="G20" s="1"/>
      <c r="H20" s="1"/>
      <c r="I20" s="1"/>
      <c r="J20" s="1"/>
      <c r="K20" s="1"/>
      <c r="L20" s="1" t="e">
        <f>ROUND((#REF!/100)*((ROUND(#REF!*#REF!, 2)+ROUND(#REF!*#REF!, 2))), 2)</f>
        <v>#REF!</v>
      </c>
      <c r="M20" s="1" t="e">
        <f>#REF!</f>
        <v>#REF!</v>
      </c>
      <c r="N20" s="1" t="e">
        <f>ROUND((#REF!/100)*((ROUND(#REF!*#REF!, 2)+ROUND(#REF!*#REF!, 2))), 2)</f>
        <v>#REF!</v>
      </c>
      <c r="O20" s="1" t="e">
        <f>#REF!</f>
        <v>#REF!</v>
      </c>
      <c r="P20" t="e">
        <f>IF(#REF!&lt;=1,#REF!, 0)</f>
        <v>#REF!</v>
      </c>
      <c r="Q20" t="e">
        <f>IF(#REF!=2,#REF!, 0)</f>
        <v>#REF!</v>
      </c>
      <c r="R20" t="e">
        <f>IF(#REF!=3,#REF!, 0)</f>
        <v>#REF!</v>
      </c>
      <c r="S20" t="e">
        <f>IF(#REF!=4,#REF!, 0)</f>
        <v>#REF!</v>
      </c>
    </row>
    <row r="21" spans="1:19" ht="15.6" x14ac:dyDescent="0.3">
      <c r="A21" s="10"/>
      <c r="B21" s="11"/>
      <c r="C21" s="12"/>
      <c r="D21" s="15"/>
      <c r="E21" s="16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9" ht="15.6" x14ac:dyDescent="0.3">
      <c r="A22" s="10"/>
      <c r="B22" s="11"/>
      <c r="C22" s="12"/>
      <c r="D22" s="15"/>
      <c r="E22" s="17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9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9" ht="15.6" x14ac:dyDescent="0.3">
      <c r="A24" s="1" t="s">
        <v>15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9" ht="15.6" x14ac:dyDescent="0.3">
      <c r="A25" s="1"/>
      <c r="B25" s="21"/>
      <c r="C25" s="21"/>
      <c r="D25" s="21"/>
      <c r="E25" s="2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9" x14ac:dyDescent="0.25">
      <c r="A26" s="3"/>
      <c r="B26" s="3"/>
      <c r="C26" s="3"/>
      <c r="D26" s="3"/>
      <c r="E26" s="3"/>
    </row>
  </sheetData>
  <mergeCells count="9">
    <mergeCell ref="D2:E2"/>
    <mergeCell ref="D1:E1"/>
    <mergeCell ref="A12:E12"/>
    <mergeCell ref="A10:E10"/>
    <mergeCell ref="B25:E25"/>
    <mergeCell ref="A11:E11"/>
    <mergeCell ref="D7:E7"/>
    <mergeCell ref="D5:E5"/>
    <mergeCell ref="E3:O3"/>
  </mergeCells>
  <phoneticPr fontId="1" type="noConversion"/>
  <pageMargins left="0.25" right="0.25" top="0.75" bottom="0.75" header="0.3" footer="0.3"/>
  <pageSetup paperSize="9" orientation="portrait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12 гр. ТЕР МО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 Федрович. Егоров</dc:creator>
  <dc:description>exif_MSED_abb7c01ab6efb25791d97a6cadf35edd64b3e2cdd2b4004010da409051311016</dc:description>
  <cp:lastModifiedBy>user</cp:lastModifiedBy>
  <cp:lastPrinted>2021-03-15T15:01:29Z</cp:lastPrinted>
  <dcterms:created xsi:type="dcterms:W3CDTF">2017-10-04T09:09:59Z</dcterms:created>
  <dcterms:modified xsi:type="dcterms:W3CDTF">2023-09-25T09:30:05Z</dcterms:modified>
</cp:coreProperties>
</file>